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" i="1"/>
  <c r="F15"/>
  <c r="E4"/>
  <c r="F12" l="1"/>
  <c r="F6"/>
  <c r="F4" l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<sst xmlns="http://schemas.openxmlformats.org/spreadsheetml/2006/main" count="22" uniqueCount="21">
  <si>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</si>
  <si>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</si>
  <si>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</si>
  <si>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</si>
  <si>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</si>
  <si>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</si>
  <si>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</si>
  <si>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</si>
  <si>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</si>
  <si>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</si>
  <si>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</si>
  <si>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</si>
  <si>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</si>
  <si>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</si>
  <si>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</si>
  <si>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</si>
  <si>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</si>
  <si>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</si>
  <si>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</si>
  <si>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</si>
  <si>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Ленина, 1     1980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</si>
</sst>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H4" sqref="H4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13</v>
      </c>
      <c r="F1" s="20"/>
      <c r="G1" s="20"/>
    </row>
    <row r="2" spans="1:15" ht="18.75" customHeight="1">
      <c r="A2" s="22" t="s">
        <v>20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12</v>
      </c>
      <c r="C3" s="2" t="s">
        <v>14</v>
      </c>
      <c r="D3" s="2" t="s">
        <v>15</v>
      </c>
      <c r="E3" s="2" t="s">
        <v>16</v>
      </c>
      <c r="F3" s="3" t="s">
        <v>3</v>
      </c>
      <c r="G3" s="2" t="s">
        <v>17</v>
      </c>
      <c r="H3" s="2" t="s">
        <v>18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2761.65</v>
      </c>
      <c r="B4" s="8">
        <v>6.22</v>
      </c>
      <c r="C4" s="18">
        <v>58</v>
      </c>
      <c r="D4" s="8">
        <v>-65178.31</v>
      </c>
      <c r="E4" s="8">
        <f>174.9*A4</f>
        <v>483012.58500000002</v>
      </c>
      <c r="F4" s="7">
        <f>F6+F7+F9+F10+F12+F13+F15</f>
        <v>524919.69452600006</v>
      </c>
      <c r="G4" s="8">
        <v>-69757.16</v>
      </c>
      <c r="H4" s="8">
        <f>E4-(-D4)-F4-(-G4)</f>
        <v>-176842.57952600005</v>
      </c>
      <c r="I4" s="5"/>
      <c r="J4" s="5"/>
      <c r="K4" s="5"/>
      <c r="L4" s="5"/>
      <c r="M4" s="5"/>
      <c r="N4" s="5"/>
      <c r="O4" s="5"/>
    </row>
    <row r="5" spans="1:15">
      <c r="A5" s="24" t="s">
        <v>10</v>
      </c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36"/>
      <c r="F6" s="9">
        <f>E4*0.1</f>
        <v>48301.258500000004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11</v>
      </c>
      <c r="B7" s="38"/>
      <c r="C7" s="38"/>
      <c r="D7" s="38"/>
      <c r="E7" s="39"/>
      <c r="F7" s="10">
        <v>245027.84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5</v>
      </c>
      <c r="B9" s="42"/>
      <c r="C9" s="43"/>
      <c r="D9" s="43"/>
      <c r="E9" s="43"/>
      <c r="F9" s="16">
        <v>148141.45000000001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5">
        <v>29650.32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3">
        <f>E4*0.1</f>
        <v>48301.258500000004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19</v>
      </c>
      <c r="B13" s="35"/>
      <c r="C13" s="35"/>
      <c r="D13" s="35"/>
      <c r="E13" s="35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8</v>
      </c>
      <c r="B15" s="22"/>
      <c r="C15" s="22"/>
      <c r="D15" s="22"/>
      <c r="E15" s="23"/>
      <c r="F15" s="19">
        <f>88385.33*B4%</f>
        <v>5497.5675259999998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2014-03-30T23:18:43Z</cp:lastPrinted>
  <dcterms:created xsi:type="dcterms:W3CDTF">2013-04-08T22:17:22Z</dcterms:created>
  <dcterms:modified xsi:type="dcterms:W3CDTF">2014-03-30T23:19:13Z</dcterms:modified>
</cp:coreProperties>
</file>